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4355" windowHeight="13740"/>
  </bookViews>
  <sheets>
    <sheet name="T11_Transform" sheetId="1" r:id="rId1"/>
  </sheets>
  <definedNames>
    <definedName name="_xlnm.Print_Area" localSheetId="0">T11_Transform!$A$1:$G$16</definedName>
  </definedNames>
  <calcPr calcId="125725"/>
</workbook>
</file>

<file path=xl/calcChain.xml><?xml version="1.0" encoding="utf-8"?>
<calcChain xmlns="http://schemas.openxmlformats.org/spreadsheetml/2006/main">
  <c r="G16" i="1"/>
  <c r="G12"/>
  <c r="F12" s="1"/>
  <c r="G15"/>
  <c r="F15" s="1"/>
  <c r="G14"/>
  <c r="F14" s="1"/>
  <c r="F16"/>
  <c r="G13"/>
  <c r="F13" s="1"/>
  <c r="G5"/>
  <c r="F5" s="1"/>
  <c r="G6"/>
  <c r="F6" s="1"/>
  <c r="G4"/>
  <c r="F4" s="1"/>
  <c r="G7"/>
  <c r="F7" s="1"/>
  <c r="G8"/>
  <c r="F8" s="1"/>
</calcChain>
</file>

<file path=xl/sharedStrings.xml><?xml version="1.0" encoding="utf-8"?>
<sst xmlns="http://schemas.openxmlformats.org/spreadsheetml/2006/main" count="29" uniqueCount="14">
  <si>
    <t>PV1</t>
  </si>
  <si>
    <t>PV2</t>
  </si>
  <si>
    <t>PV3</t>
  </si>
  <si>
    <t>PV4</t>
  </si>
  <si>
    <t>PV5</t>
  </si>
  <si>
    <t>Mean</t>
  </si>
  <si>
    <t>Standard
Deviation</t>
  </si>
  <si>
    <r>
      <t>A</t>
    </r>
    <r>
      <rPr>
        <vertAlign val="subscript"/>
        <sz val="12"/>
        <color theme="0"/>
        <rFont val="Myriad Pro"/>
        <family val="2"/>
      </rPr>
      <t>k,i</t>
    </r>
  </si>
  <si>
    <r>
      <t>B</t>
    </r>
    <r>
      <rPr>
        <vertAlign val="subscript"/>
        <sz val="12"/>
        <color theme="0"/>
        <rFont val="Myriad Pro"/>
        <family val="2"/>
      </rPr>
      <t>k,i</t>
    </r>
  </si>
  <si>
    <t>Overall Mathematics</t>
  </si>
  <si>
    <t>Overall
Science</t>
  </si>
  <si>
    <t>TIMSS 2007 Published Scores</t>
  </si>
  <si>
    <t>TIMSS 2007 Re-scaled Scores</t>
  </si>
  <si>
    <t>TIMSS 2011 Linear Transformation Constants for the Achievement Scores at the Fourth Grade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</si>
</sst>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vertAlign val="subscript"/>
      <sz val="12"/>
      <color theme="0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sz val="12"/>
      <color theme="1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EE3E7"/>
      <color rgb="FF007D7B"/>
      <color rgb="FFCBE8F1"/>
      <color rgb="FF108CB1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showGridLines="0" tabSelected="1" workbookViewId="0">
      <selection sqref="A1:G1"/>
    </sheetView>
  </sheetViews>
  <sheetFormatPr defaultRowHeight="15"/>
  <cols>
    <col min="1" max="7" width="14.28515625" customWidth="1"/>
  </cols>
  <sheetData>
    <row r="1" spans="1:7" ht="22.5" customHeight="1">
      <c r="A1" s="1" t="s">
        <v>13</v>
      </c>
      <c r="B1" s="1"/>
      <c r="C1" s="1"/>
      <c r="D1" s="1"/>
      <c r="E1" s="1"/>
      <c r="F1" s="1"/>
      <c r="G1" s="1"/>
    </row>
    <row r="2" spans="1:7" ht="30" customHeight="1">
      <c r="A2" s="2" t="s">
        <v>9</v>
      </c>
      <c r="B2" s="3" t="s">
        <v>11</v>
      </c>
      <c r="C2" s="3"/>
      <c r="D2" s="3" t="s">
        <v>12</v>
      </c>
      <c r="E2" s="3"/>
      <c r="F2" s="4" t="s">
        <v>7</v>
      </c>
      <c r="G2" s="5" t="s">
        <v>8</v>
      </c>
    </row>
    <row r="3" spans="1:7" ht="33.75" customHeight="1">
      <c r="A3" s="2"/>
      <c r="B3" s="6" t="s">
        <v>5</v>
      </c>
      <c r="C3" s="7" t="s">
        <v>6</v>
      </c>
      <c r="D3" s="6" t="s">
        <v>5</v>
      </c>
      <c r="E3" s="7" t="s">
        <v>6</v>
      </c>
      <c r="F3" s="4"/>
      <c r="G3" s="5"/>
    </row>
    <row r="4" spans="1:7" ht="22.5" customHeight="1">
      <c r="A4" s="8" t="s">
        <v>0</v>
      </c>
      <c r="B4" s="9">
        <v>509.77880854021157</v>
      </c>
      <c r="C4" s="9">
        <v>98.271038235497031</v>
      </c>
      <c r="D4" s="9">
        <v>-6.9563355087652309E-2</v>
      </c>
      <c r="E4" s="9">
        <v>1.0443793867330238</v>
      </c>
      <c r="F4" s="9">
        <f>B4-G4*D4</f>
        <v>516.32438308376163</v>
      </c>
      <c r="G4" s="10">
        <f>C4/E4</f>
        <v>94.095153048648015</v>
      </c>
    </row>
    <row r="5" spans="1:7" ht="22.5" customHeight="1">
      <c r="A5" s="11" t="s">
        <v>1</v>
      </c>
      <c r="B5" s="12">
        <v>509.88649834148532</v>
      </c>
      <c r="C5" s="12">
        <v>98.207611508054484</v>
      </c>
      <c r="D5" s="12">
        <v>-6.9190285407131347E-2</v>
      </c>
      <c r="E5" s="12">
        <v>1.0411862828500928</v>
      </c>
      <c r="F5" s="12">
        <f t="shared" ref="F5:F8" si="0">B5-G5*D5</f>
        <v>516.41272019181031</v>
      </c>
      <c r="G5" s="13">
        <f t="shared" ref="G5:G8" si="1">C5/E5</f>
        <v>94.322805751172339</v>
      </c>
    </row>
    <row r="6" spans="1:7" ht="22.5" customHeight="1">
      <c r="A6" s="11" t="s">
        <v>2</v>
      </c>
      <c r="B6" s="12">
        <v>510.18829209996403</v>
      </c>
      <c r="C6" s="12">
        <v>97.680892453181585</v>
      </c>
      <c r="D6" s="12">
        <v>-6.8902398967476422E-2</v>
      </c>
      <c r="E6" s="12">
        <v>1.0483276366535592</v>
      </c>
      <c r="F6" s="12">
        <f t="shared" si="0"/>
        <v>516.60846799534829</v>
      </c>
      <c r="G6" s="13">
        <f t="shared" si="1"/>
        <v>93.177828226484294</v>
      </c>
    </row>
    <row r="7" spans="1:7" ht="22.5" customHeight="1">
      <c r="A7" s="11" t="s">
        <v>3</v>
      </c>
      <c r="B7" s="12">
        <v>509.74968405045286</v>
      </c>
      <c r="C7" s="12">
        <v>98.391307258443902</v>
      </c>
      <c r="D7" s="12">
        <v>-6.85001119694581E-2</v>
      </c>
      <c r="E7" s="12">
        <v>1.0463653142747895</v>
      </c>
      <c r="F7" s="12">
        <f t="shared" si="0"/>
        <v>516.19085280105878</v>
      </c>
      <c r="G7" s="13">
        <f t="shared" si="1"/>
        <v>94.031506889767783</v>
      </c>
    </row>
    <row r="8" spans="1:7" ht="22.5" customHeight="1">
      <c r="A8" s="14" t="s">
        <v>4</v>
      </c>
      <c r="B8" s="15">
        <v>509.65363763525323</v>
      </c>
      <c r="C8" s="15">
        <v>97.926358586804611</v>
      </c>
      <c r="D8" s="15">
        <v>-6.7378940856449132E-2</v>
      </c>
      <c r="E8" s="15">
        <v>1.040569749635422</v>
      </c>
      <c r="F8" s="15">
        <f t="shared" si="0"/>
        <v>515.9945622352808</v>
      </c>
      <c r="G8" s="16">
        <f t="shared" si="1"/>
        <v>94.108404190218351</v>
      </c>
    </row>
    <row r="10" spans="1:7" ht="30" customHeight="1">
      <c r="A10" s="17" t="s">
        <v>10</v>
      </c>
      <c r="B10" s="18" t="s">
        <v>11</v>
      </c>
      <c r="C10" s="18"/>
      <c r="D10" s="18" t="s">
        <v>12</v>
      </c>
      <c r="E10" s="18"/>
      <c r="F10" s="19" t="s">
        <v>7</v>
      </c>
      <c r="G10" s="20" t="s">
        <v>8</v>
      </c>
    </row>
    <row r="11" spans="1:7" ht="33.75" customHeight="1">
      <c r="A11" s="17"/>
      <c r="B11" s="21" t="s">
        <v>5</v>
      </c>
      <c r="C11" s="22" t="s">
        <v>6</v>
      </c>
      <c r="D11" s="21" t="s">
        <v>5</v>
      </c>
      <c r="E11" s="22" t="s">
        <v>6</v>
      </c>
      <c r="F11" s="19"/>
      <c r="G11" s="20"/>
    </row>
    <row r="12" spans="1:7" ht="22.5" customHeight="1">
      <c r="A12" s="23" t="s">
        <v>0</v>
      </c>
      <c r="B12" s="24">
        <v>514.12943029804001</v>
      </c>
      <c r="C12" s="24">
        <v>98.381147675907798</v>
      </c>
      <c r="D12" s="24">
        <v>-3.5626875478065451E-2</v>
      </c>
      <c r="E12" s="24">
        <v>1.0247838604895083</v>
      </c>
      <c r="F12" s="24">
        <f>B12-G12*D12</f>
        <v>517.54967629602493</v>
      </c>
      <c r="G12" s="25">
        <f>C12/E12</f>
        <v>96.00185118929771</v>
      </c>
    </row>
    <row r="13" spans="1:7" ht="22.5" customHeight="1">
      <c r="A13" s="26" t="s">
        <v>1</v>
      </c>
      <c r="B13" s="27">
        <v>512.58575288273516</v>
      </c>
      <c r="C13" s="27">
        <v>98.914094765495818</v>
      </c>
      <c r="D13" s="27">
        <v>-3.3066901091648157E-2</v>
      </c>
      <c r="E13" s="27">
        <v>1.023253423650974</v>
      </c>
      <c r="F13" s="27">
        <f t="shared" ref="F13:F16" si="2">B13-G13*D13</f>
        <v>515.78220696984727</v>
      </c>
      <c r="G13" s="28">
        <f t="shared" ref="G13:G16" si="3">C13/E13</f>
        <v>96.666272967423623</v>
      </c>
    </row>
    <row r="14" spans="1:7" ht="22.5" customHeight="1">
      <c r="A14" s="26" t="s">
        <v>2</v>
      </c>
      <c r="B14" s="27">
        <v>512.54643278829303</v>
      </c>
      <c r="C14" s="27">
        <v>99.45460358133073</v>
      </c>
      <c r="D14" s="27">
        <v>-3.8874462328910502E-2</v>
      </c>
      <c r="E14" s="27">
        <v>1.0280338389670443</v>
      </c>
      <c r="F14" s="27">
        <f t="shared" si="2"/>
        <v>516.30724696951097</v>
      </c>
      <c r="G14" s="28">
        <f t="shared" si="3"/>
        <v>96.742538826602726</v>
      </c>
    </row>
    <row r="15" spans="1:7" ht="22.5" customHeight="1">
      <c r="A15" s="26" t="s">
        <v>3</v>
      </c>
      <c r="B15" s="27">
        <v>512.38908703379116</v>
      </c>
      <c r="C15" s="27">
        <v>99.018868110446832</v>
      </c>
      <c r="D15" s="27">
        <v>-3.4130408047325443E-2</v>
      </c>
      <c r="E15" s="27">
        <v>1.0235636554861749</v>
      </c>
      <c r="F15" s="27">
        <f t="shared" si="2"/>
        <v>515.69084003652802</v>
      </c>
      <c r="G15" s="28">
        <f t="shared" si="3"/>
        <v>96.739335731312764</v>
      </c>
    </row>
    <row r="16" spans="1:7" ht="22.5" customHeight="1">
      <c r="A16" s="29" t="s">
        <v>4</v>
      </c>
      <c r="B16" s="30">
        <v>513.82327743959593</v>
      </c>
      <c r="C16" s="30">
        <v>98.761193715678033</v>
      </c>
      <c r="D16" s="30">
        <v>-3.4458709898065487E-2</v>
      </c>
      <c r="E16" s="30">
        <v>1.0250199743235939</v>
      </c>
      <c r="F16" s="30">
        <f t="shared" si="2"/>
        <v>517.14339159218207</v>
      </c>
      <c r="G16" s="31">
        <f t="shared" si="3"/>
        <v>96.350506516568231</v>
      </c>
    </row>
  </sheetData>
  <mergeCells count="11">
    <mergeCell ref="A1:G1"/>
    <mergeCell ref="A2:A3"/>
    <mergeCell ref="B2:C2"/>
    <mergeCell ref="D2:E2"/>
    <mergeCell ref="F2:F3"/>
    <mergeCell ref="G2:G3"/>
    <mergeCell ref="A10:A11"/>
    <mergeCell ref="B10:C10"/>
    <mergeCell ref="D10:E10"/>
    <mergeCell ref="F10:F11"/>
    <mergeCell ref="G10:G11"/>
  </mergeCells>
  <printOptions horizontalCentered="1"/>
  <pageMargins left="0.78740157480314965" right="0.78740157480314965" top="0.39370078740157483" bottom="0.59055118110236227" header="0.39370078740157483" footer="0.39370078740157483"/>
  <pageSetup scale="88" orientation="portrait" r:id="rId1"/>
  <headerFooter scaleWithDoc="0">
    <oddFooter>&amp;L&amp;"Myriad Pro,Regular"&amp;D  &amp;T&amp;C&amp;"Myriad Pro,Regular"TIMSS &amp;&amp; PIRLS International Study Center&amp;R&amp;"Myriad Pro,Regular"Page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T11_Transform</vt:lpstr>
      <vt:lpstr>T11_Transform!Print_Area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2012-05-16T18:12:04Z</cp:lastPrinted>
  <dcterms:created xsi:type="dcterms:W3CDTF">2012-01-24T19:54:21Z</dcterms:created>
  <dcterms:modified xsi:type="dcterms:W3CDTF">2012-12-06T21:59:23Z</dcterms:modified>
</cp:coreProperties>
</file>