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80" windowWidth="14355" windowHeight="13740"/>
  </bookViews>
  <sheets>
    <sheet name="T11_Transform" sheetId="1" r:id="rId1"/>
  </sheets>
  <definedNames>
    <definedName name="_xlnm.Print_Area" localSheetId="0">T11_Transform!$A$1:$G$16</definedName>
  </definedNames>
  <calcPr calcId="125725"/>
</workbook>
</file>

<file path=xl/calcChain.xml><?xml version="1.0" encoding="utf-8"?>
<calcChain xmlns="http://schemas.openxmlformats.org/spreadsheetml/2006/main">
  <c r="G16" i="1"/>
  <c r="G12"/>
  <c r="F12" s="1"/>
  <c r="G15"/>
  <c r="F15" s="1"/>
  <c r="G14"/>
  <c r="F14" s="1"/>
  <c r="F16"/>
  <c r="G13"/>
  <c r="F13" s="1"/>
  <c r="G5"/>
  <c r="F5" s="1"/>
  <c r="G6"/>
  <c r="G4"/>
  <c r="F4" s="1"/>
  <c r="G7"/>
  <c r="F7" s="1"/>
  <c r="G8"/>
  <c r="F8" s="1"/>
  <c r="F6"/>
</calcChain>
</file>

<file path=xl/sharedStrings.xml><?xml version="1.0" encoding="utf-8"?>
<sst xmlns="http://schemas.openxmlformats.org/spreadsheetml/2006/main" count="29" uniqueCount="16">
  <si>
    <t>PV1</t>
  </si>
  <si>
    <t>PV2</t>
  </si>
  <si>
    <t>PV3</t>
  </si>
  <si>
    <t>PV4</t>
  </si>
  <si>
    <t>PV5</t>
  </si>
  <si>
    <t>Mean</t>
  </si>
  <si>
    <t>Standard
Deviation</t>
  </si>
  <si>
    <r>
      <t>A</t>
    </r>
    <r>
      <rPr>
        <vertAlign val="subscript"/>
        <sz val="12"/>
        <color theme="0"/>
        <rFont val="Myriad Pro"/>
        <family val="2"/>
      </rPr>
      <t>k,i</t>
    </r>
  </si>
  <si>
    <r>
      <t>B</t>
    </r>
    <r>
      <rPr>
        <vertAlign val="subscript"/>
        <sz val="12"/>
        <color theme="0"/>
        <rFont val="Myriad Pro"/>
        <family val="2"/>
      </rPr>
      <t>k,i</t>
    </r>
  </si>
  <si>
    <t>Overall Mathematics</t>
  </si>
  <si>
    <t>Overall
Science</t>
  </si>
  <si>
    <r>
      <t>A</t>
    </r>
    <r>
      <rPr>
        <vertAlign val="subscript"/>
        <sz val="12"/>
        <color theme="0"/>
        <rFont val="Myriad Pro Black"/>
        <family val="2"/>
      </rPr>
      <t>k,i</t>
    </r>
  </si>
  <si>
    <r>
      <t>B</t>
    </r>
    <r>
      <rPr>
        <vertAlign val="subscript"/>
        <sz val="12"/>
        <color theme="0"/>
        <rFont val="Myriad Pro Black"/>
        <family val="2"/>
      </rPr>
      <t>k,i</t>
    </r>
  </si>
  <si>
    <t>TIMSS 2007 Published Scores</t>
  </si>
  <si>
    <t>TIMSS 2007 Re-scaled Scores</t>
  </si>
  <si>
    <t>TIMSS 2011 Linear Transformation Constants for the Achievement Scores at the Eighth Grade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</si>
</sst>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scheme val="minor"/>
    </font>
    <font>
      <sz val="10"/>
      <color theme="1"/>
      <name val="Myriad Pro"/>
      <family val="2"/>
    </font>
    <font>
      <vertAlign val="subscript"/>
      <sz val="12"/>
      <color theme="0"/>
      <name val="Myriad Pro"/>
      <family val="2"/>
    </font>
    <font>
      <sz val="10"/>
      <color theme="0"/>
      <name val="Myriad Pro Black"/>
      <family val="2"/>
    </font>
    <font>
      <sz val="12"/>
      <color theme="0"/>
      <name val="Myriad Pro Black"/>
      <family val="2"/>
    </font>
    <font>
      <vertAlign val="subscript"/>
      <sz val="12"/>
      <color theme="0"/>
      <name val="Myriad Pro Black"/>
      <family val="2"/>
    </font>
    <font>
      <sz val="12"/>
      <color theme="1"/>
      <name val="Myriad Pro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108CB1"/>
        <bgColor indexed="64"/>
      </patternFill>
    </fill>
    <fill>
      <patternFill patternType="solid">
        <fgColor rgb="FFCBE8F1"/>
        <bgColor indexed="64"/>
      </patternFill>
    </fill>
    <fill>
      <patternFill patternType="solid">
        <fgColor rgb="FF007D7B"/>
        <bgColor indexed="64"/>
      </patternFill>
    </fill>
    <fill>
      <patternFill patternType="solid">
        <fgColor rgb="FFCEE3E7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164" fontId="1" fillId="5" borderId="6" xfId="0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164" fontId="1" fillId="5" borderId="8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EE3E7"/>
      <color rgb="FF007D7B"/>
      <color rgb="FFCBE8F1"/>
      <color rgb="FF108CB1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showGridLines="0" tabSelected="1" workbookViewId="0">
      <selection sqref="A1:G1"/>
    </sheetView>
  </sheetViews>
  <sheetFormatPr defaultRowHeight="15"/>
  <cols>
    <col min="1" max="7" width="14.28515625" customWidth="1"/>
  </cols>
  <sheetData>
    <row r="1" spans="1:7" ht="22.5" customHeight="1">
      <c r="A1" s="1" t="s">
        <v>15</v>
      </c>
      <c r="B1" s="1"/>
      <c r="C1" s="1"/>
      <c r="D1" s="1"/>
      <c r="E1" s="1"/>
      <c r="F1" s="1"/>
      <c r="G1" s="1"/>
    </row>
    <row r="2" spans="1:7" ht="30" customHeight="1">
      <c r="A2" s="2" t="s">
        <v>9</v>
      </c>
      <c r="B2" s="3" t="s">
        <v>13</v>
      </c>
      <c r="C2" s="3"/>
      <c r="D2" s="3" t="s">
        <v>14</v>
      </c>
      <c r="E2" s="3"/>
      <c r="F2" s="4" t="s">
        <v>11</v>
      </c>
      <c r="G2" s="5" t="s">
        <v>12</v>
      </c>
    </row>
    <row r="3" spans="1:7" ht="33.75" customHeight="1">
      <c r="A3" s="2"/>
      <c r="B3" s="6" t="s">
        <v>5</v>
      </c>
      <c r="C3" s="7" t="s">
        <v>6</v>
      </c>
      <c r="D3" s="6" t="s">
        <v>5</v>
      </c>
      <c r="E3" s="7" t="s">
        <v>6</v>
      </c>
      <c r="F3" s="4"/>
      <c r="G3" s="5"/>
    </row>
    <row r="4" spans="1:7" ht="22.5" customHeight="1">
      <c r="A4" s="8" t="s">
        <v>0</v>
      </c>
      <c r="B4" s="9">
        <v>475.8005107716229</v>
      </c>
      <c r="C4" s="9">
        <v>107.64134625515445</v>
      </c>
      <c r="D4" s="9">
        <v>-1.1421958431001397E-2</v>
      </c>
      <c r="E4" s="9">
        <v>0.96337579875184898</v>
      </c>
      <c r="F4" s="9">
        <f>B4-G4*D4</f>
        <v>477.07672612182819</v>
      </c>
      <c r="G4" s="10">
        <f>C4/E4</f>
        <v>111.73349631017794</v>
      </c>
    </row>
    <row r="5" spans="1:7" ht="22.5" customHeight="1">
      <c r="A5" s="11" t="s">
        <v>1</v>
      </c>
      <c r="B5" s="12">
        <v>475.97535522000118</v>
      </c>
      <c r="C5" s="12">
        <v>108.81901918581407</v>
      </c>
      <c r="D5" s="12">
        <v>-1.0890181505201709E-2</v>
      </c>
      <c r="E5" s="12">
        <v>0.96367090272770706</v>
      </c>
      <c r="F5" s="12">
        <f t="shared" ref="F5:F8" si="0">B5-G5*D5</f>
        <v>477.20508921611662</v>
      </c>
      <c r="G5" s="13">
        <f t="shared" ref="G5:G8" si="1">C5/E5</f>
        <v>112.92134989008977</v>
      </c>
    </row>
    <row r="6" spans="1:7" ht="22.5" customHeight="1">
      <c r="A6" s="11" t="s">
        <v>2</v>
      </c>
      <c r="B6" s="12">
        <v>475.94281598960026</v>
      </c>
      <c r="C6" s="12">
        <v>109.27775089626891</v>
      </c>
      <c r="D6" s="12">
        <v>-1.0806436856514307E-2</v>
      </c>
      <c r="E6" s="12">
        <v>0.96505055196593292</v>
      </c>
      <c r="F6" s="12">
        <f t="shared" si="0"/>
        <v>477.16648568490979</v>
      </c>
      <c r="G6" s="13">
        <f t="shared" si="1"/>
        <v>113.23526075774578</v>
      </c>
    </row>
    <row r="7" spans="1:7" ht="22.5" customHeight="1">
      <c r="A7" s="11" t="s">
        <v>3</v>
      </c>
      <c r="B7" s="12">
        <v>475.57437048726149</v>
      </c>
      <c r="C7" s="12">
        <v>109.20680086554891</v>
      </c>
      <c r="D7" s="12">
        <v>-1.0655618101298047E-2</v>
      </c>
      <c r="E7" s="12">
        <v>0.96338852251218909</v>
      </c>
      <c r="F7" s="12">
        <f t="shared" si="0"/>
        <v>476.78225903575003</v>
      </c>
      <c r="G7" s="13">
        <f t="shared" si="1"/>
        <v>113.35696690757202</v>
      </c>
    </row>
    <row r="8" spans="1:7" ht="22.5" customHeight="1">
      <c r="A8" s="14" t="s">
        <v>4</v>
      </c>
      <c r="B8" s="15">
        <v>476.45362721677856</v>
      </c>
      <c r="C8" s="15">
        <v>108.67854049324654</v>
      </c>
      <c r="D8" s="15">
        <v>-8.7552137061116409E-3</v>
      </c>
      <c r="E8" s="15">
        <v>0.96131685089222052</v>
      </c>
      <c r="F8" s="15">
        <f t="shared" si="0"/>
        <v>477.44341934036777</v>
      </c>
      <c r="G8" s="16">
        <f t="shared" si="1"/>
        <v>113.05173772037749</v>
      </c>
    </row>
    <row r="10" spans="1:7" ht="30" customHeight="1">
      <c r="A10" s="17" t="s">
        <v>10</v>
      </c>
      <c r="B10" s="18" t="s">
        <v>13</v>
      </c>
      <c r="C10" s="18"/>
      <c r="D10" s="18" t="s">
        <v>14</v>
      </c>
      <c r="E10" s="18"/>
      <c r="F10" s="19" t="s">
        <v>7</v>
      </c>
      <c r="G10" s="20" t="s">
        <v>8</v>
      </c>
    </row>
    <row r="11" spans="1:7" ht="33.75" customHeight="1">
      <c r="A11" s="17"/>
      <c r="B11" s="21" t="s">
        <v>5</v>
      </c>
      <c r="C11" s="22" t="s">
        <v>6</v>
      </c>
      <c r="D11" s="21" t="s">
        <v>5</v>
      </c>
      <c r="E11" s="22" t="s">
        <v>6</v>
      </c>
      <c r="F11" s="19"/>
      <c r="G11" s="20"/>
    </row>
    <row r="12" spans="1:7" ht="22.5" customHeight="1">
      <c r="A12" s="23" t="s">
        <v>0</v>
      </c>
      <c r="B12" s="24">
        <v>490.88721887707783</v>
      </c>
      <c r="C12" s="24">
        <v>96.547633602818095</v>
      </c>
      <c r="D12" s="24">
        <v>3.8628893414632638E-2</v>
      </c>
      <c r="E12" s="24">
        <v>0.88485269321748139</v>
      </c>
      <c r="F12" s="24">
        <f>B12-G12*D12</f>
        <v>486.67236110869942</v>
      </c>
      <c r="G12" s="25">
        <f>C12/E12</f>
        <v>109.11153273631768</v>
      </c>
    </row>
    <row r="13" spans="1:7" ht="22.5" customHeight="1">
      <c r="A13" s="26" t="s">
        <v>1</v>
      </c>
      <c r="B13" s="27">
        <v>490.92137887136715</v>
      </c>
      <c r="C13" s="27">
        <v>96.432603515055575</v>
      </c>
      <c r="D13" s="27">
        <v>4.03574462620453E-2</v>
      </c>
      <c r="E13" s="27">
        <v>0.88638707000518957</v>
      </c>
      <c r="F13" s="27">
        <f t="shared" ref="F13:F16" si="2">B13-G13*D13</f>
        <v>486.53077600049585</v>
      </c>
      <c r="G13" s="28">
        <f t="shared" ref="G13:G16" si="3">C13/E13</f>
        <v>108.79288155059729</v>
      </c>
    </row>
    <row r="14" spans="1:7" ht="22.5" customHeight="1">
      <c r="A14" s="26" t="s">
        <v>2</v>
      </c>
      <c r="B14" s="27">
        <v>491.45942349004002</v>
      </c>
      <c r="C14" s="27">
        <v>95.645517386479753</v>
      </c>
      <c r="D14" s="27">
        <v>3.6296317846289831E-2</v>
      </c>
      <c r="E14" s="27">
        <v>0.88713869694990111</v>
      </c>
      <c r="F14" s="27">
        <f t="shared" si="2"/>
        <v>487.54619085621596</v>
      </c>
      <c r="G14" s="28">
        <f t="shared" si="3"/>
        <v>107.81348814488823</v>
      </c>
    </row>
    <row r="15" spans="1:7" ht="22.5" customHeight="1">
      <c r="A15" s="26" t="s">
        <v>3</v>
      </c>
      <c r="B15" s="27">
        <v>490.65844860716948</v>
      </c>
      <c r="C15" s="27">
        <v>96.924816851531688</v>
      </c>
      <c r="D15" s="27">
        <v>3.8571759936002342E-2</v>
      </c>
      <c r="E15" s="27">
        <v>0.88705052010126106</v>
      </c>
      <c r="F15" s="27">
        <f t="shared" si="2"/>
        <v>486.44385126156226</v>
      </c>
      <c r="G15" s="28">
        <f t="shared" si="3"/>
        <v>109.26639988945303</v>
      </c>
    </row>
    <row r="16" spans="1:7" ht="22.5" customHeight="1">
      <c r="A16" s="29" t="s">
        <v>4</v>
      </c>
      <c r="B16" s="30">
        <v>491.32916517097914</v>
      </c>
      <c r="C16" s="30">
        <v>96.128939918409344</v>
      </c>
      <c r="D16" s="30">
        <v>3.8305739220954614E-2</v>
      </c>
      <c r="E16" s="30">
        <v>0.88560265116034143</v>
      </c>
      <c r="F16" s="30">
        <f t="shared" si="2"/>
        <v>487.17121679618964</v>
      </c>
      <c r="G16" s="31">
        <f t="shared" si="3"/>
        <v>108.54635517684879</v>
      </c>
    </row>
  </sheetData>
  <mergeCells count="11">
    <mergeCell ref="A1:G1"/>
    <mergeCell ref="A2:A3"/>
    <mergeCell ref="B2:C2"/>
    <mergeCell ref="D2:E2"/>
    <mergeCell ref="F2:F3"/>
    <mergeCell ref="G2:G3"/>
    <mergeCell ref="A10:A11"/>
    <mergeCell ref="B10:C10"/>
    <mergeCell ref="D10:E10"/>
    <mergeCell ref="F10:F11"/>
    <mergeCell ref="G10:G11"/>
  </mergeCells>
  <printOptions horizontalCentered="1"/>
  <pageMargins left="0.78740157480314965" right="0.78740157480314965" top="0.39370078740157483" bottom="0.59055118110236227" header="0.39370078740157483" footer="0.39370078740157483"/>
  <pageSetup scale="88" orientation="portrait" r:id="rId1"/>
  <headerFooter scaleWithDoc="0">
    <oddFooter>&amp;L&amp;"Myriad Pro,Regular"&amp;D  &amp;T&amp;C&amp;"Myriad Pro,Regular"TIMSS &amp;&amp; PIRLS International Study Center&amp;R&amp;"Myriad Pro,Regular"Page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T11_Transform</vt:lpstr>
      <vt:lpstr>T11_Transform!Print_Area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2012-04-18T14:06:45Z</cp:lastPrinted>
  <dcterms:created xsi:type="dcterms:W3CDTF">2012-01-24T19:54:21Z</dcterms:created>
  <dcterms:modified xsi:type="dcterms:W3CDTF">2012-12-06T22:00:23Z</dcterms:modified>
</cp:coreProperties>
</file>