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80" windowWidth="14355" windowHeight="13740"/>
  </bookViews>
  <sheets>
    <sheet name="P11_Transform" sheetId="1" r:id="rId1"/>
  </sheets>
  <definedNames>
    <definedName name="_xlnm.Print_Area" localSheetId="0">P11_Transform!$A$1:$G$8</definedName>
  </definedNames>
  <calcPr calcId="125725"/>
</workbook>
</file>

<file path=xl/calcChain.xml><?xml version="1.0" encoding="utf-8"?>
<calcChain xmlns="http://schemas.openxmlformats.org/spreadsheetml/2006/main">
  <c r="G5" i="1"/>
  <c r="F5" s="1"/>
  <c r="G6"/>
  <c r="F6" s="1"/>
  <c r="G4"/>
  <c r="F4" s="1"/>
  <c r="G7"/>
  <c r="F7" s="1"/>
  <c r="G8"/>
  <c r="F8" s="1"/>
</calcChain>
</file>

<file path=xl/sharedStrings.xml><?xml version="1.0" encoding="utf-8"?>
<sst xmlns="http://schemas.openxmlformats.org/spreadsheetml/2006/main" count="15" uniqueCount="13">
  <si>
    <t>PV1</t>
  </si>
  <si>
    <t>PV2</t>
  </si>
  <si>
    <t>PV3</t>
  </si>
  <si>
    <t>PV4</t>
  </si>
  <si>
    <t>PV5</t>
  </si>
  <si>
    <t>Mean</t>
  </si>
  <si>
    <t>PIRLS 2006 Published Scores</t>
  </si>
  <si>
    <t>PIRLS 2006 Re-scaled Scores</t>
  </si>
  <si>
    <t>Overall
Reading</t>
  </si>
  <si>
    <t>Standard
Deviation</t>
  </si>
  <si>
    <r>
      <t>A</t>
    </r>
    <r>
      <rPr>
        <vertAlign val="subscript"/>
        <sz val="12"/>
        <color theme="0"/>
        <rFont val="Myriad Pro Black"/>
        <family val="2"/>
      </rPr>
      <t>k,i</t>
    </r>
  </si>
  <si>
    <r>
      <t>B</t>
    </r>
    <r>
      <rPr>
        <vertAlign val="subscript"/>
        <sz val="12"/>
        <color theme="0"/>
        <rFont val="Myriad Pro Black"/>
        <family val="2"/>
      </rPr>
      <t>k,i</t>
    </r>
  </si>
  <si>
    <t>PIRLS 2011 Linear Transformation Constants for the Achievement Scores</t>
  </si>
</sst>
</file>

<file path=xl/styles.xml><?xml version="1.0" encoding="utf-8"?>
<styleSheet xmlns="http://schemas.openxmlformats.org/spreadsheetml/2006/main">
  <numFmts count="1">
    <numFmt numFmtId="164" formatCode="0.00000"/>
  </numFmts>
  <fonts count="6">
    <font>
      <sz val="11"/>
      <color theme="1"/>
      <name val="Calibri"/>
      <family val="2"/>
      <scheme val="minor"/>
    </font>
    <font>
      <sz val="10"/>
      <color theme="1"/>
      <name val="Myriad Pro"/>
      <family val="2"/>
    </font>
    <font>
      <sz val="10"/>
      <color theme="0"/>
      <name val="Myriad Pro Black"/>
      <family val="2"/>
    </font>
    <font>
      <sz val="12"/>
      <color theme="0"/>
      <name val="Myriad Pro Black"/>
      <family val="2"/>
    </font>
    <font>
      <vertAlign val="subscript"/>
      <sz val="12"/>
      <color theme="0"/>
      <name val="Myriad Pro Black"/>
      <family val="2"/>
    </font>
    <font>
      <sz val="12"/>
      <color theme="1"/>
      <name val="Myriad Pro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EF4136"/>
        <bgColor indexed="64"/>
      </patternFill>
    </fill>
    <fill>
      <patternFill patternType="solid">
        <fgColor rgb="FFFDD7C8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/>
    </xf>
    <xf numFmtId="164" fontId="1" fillId="3" borderId="9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D7C8"/>
      <color rgb="FFEF4136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"/>
  <sheetViews>
    <sheetView showGridLines="0" tabSelected="1" workbookViewId="0">
      <selection sqref="A1:G1"/>
    </sheetView>
  </sheetViews>
  <sheetFormatPr defaultRowHeight="15"/>
  <cols>
    <col min="1" max="7" width="14.28515625" customWidth="1"/>
  </cols>
  <sheetData>
    <row r="1" spans="1:7" ht="22.5" customHeight="1">
      <c r="A1" s="1" t="s">
        <v>12</v>
      </c>
      <c r="B1" s="1"/>
      <c r="C1" s="1"/>
      <c r="D1" s="1"/>
      <c r="E1" s="1"/>
      <c r="F1" s="1"/>
      <c r="G1" s="1"/>
    </row>
    <row r="2" spans="1:7" ht="30" customHeight="1">
      <c r="A2" s="2" t="s">
        <v>8</v>
      </c>
      <c r="B2" s="3" t="s">
        <v>6</v>
      </c>
      <c r="C2" s="3"/>
      <c r="D2" s="3" t="s">
        <v>7</v>
      </c>
      <c r="E2" s="3"/>
      <c r="F2" s="4" t="s">
        <v>10</v>
      </c>
      <c r="G2" s="5" t="s">
        <v>11</v>
      </c>
    </row>
    <row r="3" spans="1:7" ht="33.75" customHeight="1">
      <c r="A3" s="2"/>
      <c r="B3" s="6" t="s">
        <v>5</v>
      </c>
      <c r="C3" s="7" t="s">
        <v>9</v>
      </c>
      <c r="D3" s="6" t="s">
        <v>5</v>
      </c>
      <c r="E3" s="7" t="s">
        <v>9</v>
      </c>
      <c r="F3" s="4"/>
      <c r="G3" s="5"/>
    </row>
    <row r="4" spans="1:7" ht="22.5" customHeight="1">
      <c r="A4" s="8" t="s">
        <v>0</v>
      </c>
      <c r="B4" s="9">
        <v>520.81918613313019</v>
      </c>
      <c r="C4" s="9">
        <v>84.445856891523135</v>
      </c>
      <c r="D4" s="9">
        <v>-2.3280145463883274E-2</v>
      </c>
      <c r="E4" s="9">
        <v>0.99550508848005492</v>
      </c>
      <c r="F4" s="9">
        <f>B4-G4*D4</f>
        <v>522.79397446420592</v>
      </c>
      <c r="G4" s="10">
        <f>C4/E4</f>
        <v>84.827147413636766</v>
      </c>
    </row>
    <row r="5" spans="1:7" ht="22.5" customHeight="1">
      <c r="A5" s="11" t="s">
        <v>1</v>
      </c>
      <c r="B5" s="12">
        <v>520.38922687448314</v>
      </c>
      <c r="C5" s="12">
        <v>84.779369376947912</v>
      </c>
      <c r="D5" s="12">
        <v>-2.2102506717115038E-2</v>
      </c>
      <c r="E5" s="12">
        <v>0.99176737188952435</v>
      </c>
      <c r="F5" s="12">
        <f t="shared" ref="F5:F8" si="0">B5-G5*D5</f>
        <v>522.27861811101548</v>
      </c>
      <c r="G5" s="13">
        <f t="shared" ref="G5:G8" si="1">C5/E5</f>
        <v>85.483120114574319</v>
      </c>
    </row>
    <row r="6" spans="1:7" ht="22.5" customHeight="1">
      <c r="A6" s="11" t="s">
        <v>2</v>
      </c>
      <c r="B6" s="12">
        <v>520.3610303308011</v>
      </c>
      <c r="C6" s="12">
        <v>84.642433522225843</v>
      </c>
      <c r="D6" s="12">
        <v>-2.1196968018167981E-2</v>
      </c>
      <c r="E6" s="12">
        <v>0.9944667426989906</v>
      </c>
      <c r="F6" s="12">
        <f t="shared" si="0"/>
        <v>522.16517608984498</v>
      </c>
      <c r="G6" s="13">
        <f t="shared" si="1"/>
        <v>85.113387796665393</v>
      </c>
    </row>
    <row r="7" spans="1:7" ht="22.5" customHeight="1">
      <c r="A7" s="11" t="s">
        <v>3</v>
      </c>
      <c r="B7" s="12">
        <v>520.37738227216846</v>
      </c>
      <c r="C7" s="12">
        <v>84.808569769411562</v>
      </c>
      <c r="D7" s="12">
        <v>-2.0426412052407396E-2</v>
      </c>
      <c r="E7" s="12">
        <v>0.99392656863276474</v>
      </c>
      <c r="F7" s="12">
        <f t="shared" si="0"/>
        <v>522.12030257066533</v>
      </c>
      <c r="G7" s="13">
        <f t="shared" si="1"/>
        <v>85.326796209978937</v>
      </c>
    </row>
    <row r="8" spans="1:7" ht="22.5" customHeight="1">
      <c r="A8" s="14" t="s">
        <v>4</v>
      </c>
      <c r="B8" s="15">
        <v>520.47871938147034</v>
      </c>
      <c r="C8" s="15">
        <v>84.753646628234804</v>
      </c>
      <c r="D8" s="15">
        <v>-1.9993308043371062E-2</v>
      </c>
      <c r="E8" s="15">
        <v>0.9933808359282309</v>
      </c>
      <c r="F8" s="15">
        <f t="shared" si="0"/>
        <v>522.18451609462511</v>
      </c>
      <c r="G8" s="16">
        <f t="shared" si="1"/>
        <v>85.318383003674157</v>
      </c>
    </row>
  </sheetData>
  <mergeCells count="6">
    <mergeCell ref="A1:G1"/>
    <mergeCell ref="A2:A3"/>
    <mergeCell ref="B2:C2"/>
    <mergeCell ref="D2:E2"/>
    <mergeCell ref="F2:F3"/>
    <mergeCell ref="G2:G3"/>
  </mergeCells>
  <printOptions horizontalCentered="1"/>
  <pageMargins left="0.78740157480314965" right="0.78740157480314965" top="0.39370078740157483" bottom="0.59055118110236227" header="0.39370078740157483" footer="0.39370078740157483"/>
  <pageSetup scale="88" orientation="portrait" r:id="rId1"/>
  <headerFooter scaleWithDoc="0">
    <oddFooter>&amp;L&amp;"Myriad Pro,Regular"&amp;D  &amp;T&amp;C&amp;"Myriad Pro,Regular"TIMSS &amp;&amp; PIRLS International Study Center&amp;R&amp;"Myriad Pro,Regular"Page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P11_Transform</vt:lpstr>
      <vt:lpstr>P11_Transform!Print_Area</vt:lpstr>
    </vt:vector>
  </TitlesOfParts>
  <Company>Boston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2012-04-24T13:30:26Z</cp:lastPrinted>
  <dcterms:created xsi:type="dcterms:W3CDTF">2012-01-24T19:54:21Z</dcterms:created>
  <dcterms:modified xsi:type="dcterms:W3CDTF">2012-12-06T22:06:18Z</dcterms:modified>
</cp:coreProperties>
</file>