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14355" windowHeight="13740"/>
  </bookViews>
  <sheets>
    <sheet name="P11_Transform" sheetId="1" r:id="rId1"/>
  </sheets>
  <definedNames>
    <definedName name="_xlnm.Print_Area" localSheetId="0">P11_Transform!$A$1:$E$8</definedName>
  </definedNames>
  <calcPr calcId="125725"/>
</workbook>
</file>

<file path=xl/calcChain.xml><?xml version="1.0" encoding="utf-8"?>
<calcChain xmlns="http://schemas.openxmlformats.org/spreadsheetml/2006/main">
  <c r="E8" i="1"/>
  <c r="E7"/>
  <c r="E6"/>
  <c r="E4"/>
  <c r="E5"/>
  <c r="D5" s="1"/>
  <c r="D4" l="1"/>
  <c r="D8"/>
  <c r="D7"/>
  <c r="D6"/>
</calcChain>
</file>

<file path=xl/sharedStrings.xml><?xml version="1.0" encoding="utf-8"?>
<sst xmlns="http://schemas.openxmlformats.org/spreadsheetml/2006/main" count="11" uniqueCount="11">
  <si>
    <t>PV1</t>
  </si>
  <si>
    <t>PV2</t>
  </si>
  <si>
    <t>PV3</t>
  </si>
  <si>
    <t>PV4</t>
  </si>
  <si>
    <t>PV5</t>
  </si>
  <si>
    <t>Mean</t>
  </si>
  <si>
    <t>Overall
Reading</t>
  </si>
  <si>
    <t>Standard
Deviation</t>
  </si>
  <si>
    <r>
      <t>A</t>
    </r>
    <r>
      <rPr>
        <vertAlign val="subscript"/>
        <sz val="12"/>
        <color theme="0"/>
        <rFont val="Myriad Pro Black"/>
        <family val="2"/>
      </rPr>
      <t>k,i</t>
    </r>
  </si>
  <si>
    <r>
      <t>B</t>
    </r>
    <r>
      <rPr>
        <vertAlign val="subscript"/>
        <sz val="12"/>
        <color theme="0"/>
        <rFont val="Myriad Pro Black"/>
        <family val="2"/>
      </rPr>
      <t>k,i</t>
    </r>
  </si>
  <si>
    <t>prePIRLS 2011 Linear Transformation Constants for the Achievement Scores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</si>
</sst>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scheme val="minor"/>
    </font>
    <font>
      <b/>
      <sz val="12"/>
      <color theme="1"/>
      <name val="Myriad Pro"/>
      <family val="2"/>
    </font>
    <font>
      <sz val="10"/>
      <color theme="1"/>
      <name val="Myriad Pro"/>
      <family val="2"/>
    </font>
    <font>
      <sz val="10"/>
      <color theme="0"/>
      <name val="Myriad Pro Black"/>
      <family val="2"/>
    </font>
    <font>
      <sz val="12"/>
      <color theme="0"/>
      <name val="Myriad Pro Black"/>
      <family val="2"/>
    </font>
    <font>
      <vertAlign val="subscript"/>
      <sz val="12"/>
      <color theme="0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EF4136"/>
        <bgColor indexed="64"/>
      </patternFill>
    </fill>
    <fill>
      <patternFill patternType="solid">
        <fgColor rgb="FFFDD7C8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D7C8"/>
      <color rgb="FFFD4136"/>
      <color rgb="FFEF4136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showGridLines="0" tabSelected="1" workbookViewId="0">
      <selection sqref="A1:E1"/>
    </sheetView>
  </sheetViews>
  <sheetFormatPr defaultRowHeight="15"/>
  <cols>
    <col min="1" max="5" width="17" customWidth="1"/>
  </cols>
  <sheetData>
    <row r="1" spans="1:5" ht="22.5" customHeight="1">
      <c r="A1" s="1" t="s">
        <v>10</v>
      </c>
      <c r="B1" s="1"/>
      <c r="C1" s="1"/>
      <c r="D1" s="1"/>
      <c r="E1" s="1"/>
    </row>
    <row r="2" spans="1:5" ht="30" customHeight="1">
      <c r="A2" s="2" t="s">
        <v>6</v>
      </c>
      <c r="B2" s="3" t="s">
        <v>5</v>
      </c>
      <c r="C2" s="4" t="s">
        <v>7</v>
      </c>
      <c r="D2" s="5" t="s">
        <v>8</v>
      </c>
      <c r="E2" s="6" t="s">
        <v>9</v>
      </c>
    </row>
    <row r="3" spans="1:5" ht="33.75" customHeight="1">
      <c r="A3" s="2"/>
      <c r="B3" s="3"/>
      <c r="C3" s="4"/>
      <c r="D3" s="5"/>
      <c r="E3" s="6"/>
    </row>
    <row r="4" spans="1:5" ht="22.5" customHeight="1">
      <c r="A4" s="7" t="s">
        <v>0</v>
      </c>
      <c r="B4" s="8">
        <v>-1.806073337812383</v>
      </c>
      <c r="C4" s="8">
        <v>1.335342080007198</v>
      </c>
      <c r="D4" s="8">
        <f>500-E4*B4</f>
        <v>635.25173548059297</v>
      </c>
      <c r="E4" s="9">
        <f>100/C4</f>
        <v>74.8871779727491</v>
      </c>
    </row>
    <row r="5" spans="1:5" ht="22.5" customHeight="1">
      <c r="A5" s="10" t="s">
        <v>1</v>
      </c>
      <c r="B5" s="11">
        <v>-1.8079892961147572</v>
      </c>
      <c r="C5" s="11">
        <v>1.3289775109616984</v>
      </c>
      <c r="D5" s="8">
        <f t="shared" ref="D5:D8" si="0">500-E5*B5</f>
        <v>636.04363363578875</v>
      </c>
      <c r="E5" s="9">
        <f t="shared" ref="E5:E8" si="1">100/C5</f>
        <v>75.24581806326897</v>
      </c>
    </row>
    <row r="6" spans="1:5" ht="22.5" customHeight="1">
      <c r="A6" s="10" t="s">
        <v>2</v>
      </c>
      <c r="B6" s="11">
        <v>-1.8116826467326292</v>
      </c>
      <c r="C6" s="11">
        <v>1.3307298980711697</v>
      </c>
      <c r="D6" s="8">
        <f t="shared" si="0"/>
        <v>636.14202621873733</v>
      </c>
      <c r="E6" s="9">
        <f t="shared" si="1"/>
        <v>75.146729734520349</v>
      </c>
    </row>
    <row r="7" spans="1:5" ht="22.5" customHeight="1">
      <c r="A7" s="10" t="s">
        <v>3</v>
      </c>
      <c r="B7" s="11">
        <v>-1.811603374609724</v>
      </c>
      <c r="C7" s="11">
        <v>1.338382845270206</v>
      </c>
      <c r="D7" s="8">
        <f t="shared" si="0"/>
        <v>635.3576355982043</v>
      </c>
      <c r="E7" s="9">
        <f t="shared" si="1"/>
        <v>74.717036573949073</v>
      </c>
    </row>
    <row r="8" spans="1:5" ht="22.5" customHeight="1">
      <c r="A8" s="12" t="s">
        <v>4</v>
      </c>
      <c r="B8" s="13">
        <v>-1.8060568199840727</v>
      </c>
      <c r="C8" s="13">
        <v>1.3433658238819772</v>
      </c>
      <c r="D8" s="8">
        <f t="shared" si="0"/>
        <v>634.44266542117612</v>
      </c>
      <c r="E8" s="9">
        <f t="shared" si="1"/>
        <v>74.439886903647775</v>
      </c>
    </row>
  </sheetData>
  <mergeCells count="6">
    <mergeCell ref="A2:A3"/>
    <mergeCell ref="D2:D3"/>
    <mergeCell ref="E2:E3"/>
    <mergeCell ref="A1:E1"/>
    <mergeCell ref="B2:B3"/>
    <mergeCell ref="C2:C3"/>
  </mergeCells>
  <printOptions horizontalCentered="1"/>
  <pageMargins left="0.78740157480314965" right="0.78740157480314965" top="0.39370078740157483" bottom="0.59055118110236227" header="0.39370078740157483" footer="0.39370078740157483"/>
  <pageSetup orientation="portrait" r:id="rId1"/>
  <headerFooter scaleWithDoc="0">
    <oddFooter>&amp;L&amp;"Myriad Pro,Regular"&amp;D  &amp;T&amp;C&amp;"Myriad Pro,Regular"TIMSS &amp;&amp; PIRLS International Study Center&amp;R&amp;"Myriad Pro,Regular"Page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P11_Transform</vt:lpstr>
      <vt:lpstr>P11_Transform!Print_Area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2012-05-15T14:52:05Z</cp:lastPrinted>
  <dcterms:created xsi:type="dcterms:W3CDTF">2012-01-24T19:54:21Z</dcterms:created>
  <dcterms:modified xsi:type="dcterms:W3CDTF">2012-12-06T22:07:04Z</dcterms:modified>
</cp:coreProperties>
</file>